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_WORK\_JVET_J0072\"/>
    </mc:Choice>
  </mc:AlternateContent>
  <bookViews>
    <workbookView xWindow="0" yWindow="0" windowWidth="28800" windowHeight="123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" i="1" l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G10" i="1"/>
  <c r="G9" i="1" l="1"/>
  <c r="G8" i="1"/>
  <c r="G7" i="1"/>
  <c r="G6" i="1"/>
  <c r="G5" i="1"/>
  <c r="G4" i="1"/>
  <c r="G3" i="1"/>
  <c r="G19" i="1" l="1"/>
  <c r="G18" i="1"/>
  <c r="G17" i="1"/>
  <c r="G16" i="1"/>
  <c r="G15" i="1"/>
  <c r="G14" i="1"/>
  <c r="G13" i="1" l="1"/>
  <c r="G12" i="1"/>
  <c r="G11" i="1"/>
</calcChain>
</file>

<file path=xl/sharedStrings.xml><?xml version="1.0" encoding="utf-8"?>
<sst xmlns="http://schemas.openxmlformats.org/spreadsheetml/2006/main" count="13" uniqueCount="13">
  <si>
    <t>Enc vs HM</t>
  </si>
  <si>
    <t>Dec vs HM</t>
  </si>
  <si>
    <t>J0072</t>
  </si>
  <si>
    <t>J0024</t>
  </si>
  <si>
    <t>x1 of HM encoder</t>
  </si>
  <si>
    <t>x2 HM encoder</t>
  </si>
  <si>
    <t>YBDrate</t>
  </si>
  <si>
    <t>CbBDrate</t>
  </si>
  <si>
    <t>CrBDrate</t>
  </si>
  <si>
    <t>weights</t>
  </si>
  <si>
    <t>miminal tools set</t>
  </si>
  <si>
    <t>Benefit</t>
  </si>
  <si>
    <t>Complexity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</si>
</sst>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0.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164" fontId="0" fillId="0" borderId="0" xfId="0" applyNumberFormat="1"/>
    <xf numFmtId="0" fontId="1" fillId="0" borderId="0" xfId="0" applyFont="1"/>
    <xf numFmtId="9" fontId="0" fillId="0" borderId="0" xfId="0" applyNumberFormat="1" applyAlignment="1">
      <alignment horizontal="center"/>
    </xf>
    <xf numFmtId="164" fontId="0" fillId="2" borderId="0" xfId="0" applyNumberFormat="1" applyFont="1" applyFill="1"/>
    <xf numFmtId="9" fontId="0" fillId="2" borderId="0" xfId="0" applyNumberFormat="1" applyFont="1" applyFill="1" applyAlignment="1">
      <alignment horizontal="center"/>
    </xf>
    <xf numFmtId="165" fontId="0" fillId="0" borderId="0" xfId="0" applyNumberFormat="1"/>
    <xf numFmtId="10" fontId="0" fillId="0" borderId="0" xfId="0" applyNumberFormat="1"/>
    <xf numFmtId="10" fontId="2" fillId="0" borderId="0" xfId="0" applyNumberFormat="1" applyFont="1" applyAlignment="1">
      <alignment horizontal="right" vertical="center"/>
    </xf>
    <xf numFmtId="9" fontId="2" fillId="0" borderId="0" xfId="0" applyNumberFormat="1" applyFont="1" applyAlignment="1">
      <alignment horizontal="right" vertical="center"/>
    </xf>
    <xf numFmtId="164" fontId="2" fillId="0" borderId="0" xfId="0" applyNumberFormat="1" applyFont="1" applyAlignment="1">
      <alignment horizontal="right" vertical="center"/>
    </xf>
    <xf numFmtId="9" fontId="2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0"/>
              <c:layout/>
              <c:tx>
                <c:rich>
                  <a:bodyPr/>
                  <a:lstStyle/>
                  <a:p>
                    <a:fld id="{E76A1D81-70DB-44B2-A4C9-A64D711C986D}" type="CELLRANGE">
                      <a:rPr lang="en-US"/>
                      <a:pPr/>
                      <a:t>[CELLRANGE]</a:t>
                    </a:fld>
                    <a:endParaRPr lang="en-CA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0-EE2C-4088-A25C-17E4398D0BB6}"/>
                </c:ext>
              </c:extLst>
            </c:dLbl>
            <c:dLbl>
              <c:idx val="1"/>
              <c:layout/>
              <c:tx>
                <c:rich>
                  <a:bodyPr/>
                  <a:lstStyle/>
                  <a:p>
                    <a:fld id="{0E446716-4ED9-4497-9C1E-D93734659096}" type="CELLRANGE">
                      <a:rPr lang="en-CA"/>
                      <a:pPr/>
                      <a:t>[CELLRANGE]</a:t>
                    </a:fld>
                    <a:endParaRPr lang="en-CA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EE2C-4088-A25C-17E4398D0BB6}"/>
                </c:ext>
              </c:extLst>
            </c:dLbl>
            <c:dLbl>
              <c:idx val="2"/>
              <c:layout/>
              <c:tx>
                <c:rich>
                  <a:bodyPr/>
                  <a:lstStyle/>
                  <a:p>
                    <a:fld id="{356DA278-72D8-47DE-A033-48310522C9AA}" type="CELLRANGE">
                      <a:rPr lang="en-CA"/>
                      <a:pPr/>
                      <a:t>[CELLRANGE]</a:t>
                    </a:fld>
                    <a:endParaRPr lang="en-CA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EE2C-4088-A25C-17E4398D0BB6}"/>
                </c:ext>
              </c:extLst>
            </c:dLbl>
            <c:dLbl>
              <c:idx val="3"/>
              <c:layout/>
              <c:tx>
                <c:rich>
                  <a:bodyPr/>
                  <a:lstStyle/>
                  <a:p>
                    <a:fld id="{3CB91670-70C3-4AB7-8261-C28DE563B32F}" type="CELLRANGE">
                      <a:rPr lang="en-CA"/>
                      <a:pPr/>
                      <a:t>[CELLRANGE]</a:t>
                    </a:fld>
                    <a:endParaRPr lang="en-CA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EE2C-4088-A25C-17E4398D0BB6}"/>
                </c:ext>
              </c:extLst>
            </c:dLbl>
            <c:dLbl>
              <c:idx val="4"/>
              <c:layout/>
              <c:tx>
                <c:rich>
                  <a:bodyPr/>
                  <a:lstStyle/>
                  <a:p>
                    <a:fld id="{8D7BA4D7-A6EF-4653-A2CF-2C2AEAE1DB6B}" type="CELLRANGE">
                      <a:rPr lang="en-CA"/>
                      <a:pPr/>
                      <a:t>[CELLRANGE]</a:t>
                    </a:fld>
                    <a:endParaRPr lang="en-CA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EE2C-4088-A25C-17E4398D0BB6}"/>
                </c:ext>
              </c:extLst>
            </c:dLbl>
            <c:dLbl>
              <c:idx val="5"/>
              <c:layout/>
              <c:tx>
                <c:rich>
                  <a:bodyPr/>
                  <a:lstStyle/>
                  <a:p>
                    <a:fld id="{1635F6DB-CECD-482D-8A65-30B089D7A80B}" type="CELLRANGE">
                      <a:rPr lang="en-CA"/>
                      <a:pPr/>
                      <a:t>[CELLRANGE]</a:t>
                    </a:fld>
                    <a:endParaRPr lang="en-CA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EE2C-4088-A25C-17E4398D0BB6}"/>
                </c:ext>
              </c:extLst>
            </c:dLbl>
            <c:dLbl>
              <c:idx val="6"/>
              <c:layout/>
              <c:tx>
                <c:rich>
                  <a:bodyPr/>
                  <a:lstStyle/>
                  <a:p>
                    <a:fld id="{3D612FD7-521D-4428-BBED-A8DA62EA5D4B}" type="CELLRANGE">
                      <a:rPr lang="en-CA"/>
                      <a:pPr/>
                      <a:t>[CELLRANGE]</a:t>
                    </a:fld>
                    <a:endParaRPr lang="en-CA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6-EE2C-4088-A25C-17E4398D0BB6}"/>
                </c:ext>
              </c:extLst>
            </c:dLbl>
            <c:dLbl>
              <c:idx val="7"/>
              <c:layout/>
              <c:tx>
                <c:rich>
                  <a:bodyPr/>
                  <a:lstStyle/>
                  <a:p>
                    <a:fld id="{372019B5-F7F2-407C-BE07-539423BE198B}" type="CELLRANGE">
                      <a:rPr lang="en-CA"/>
                      <a:pPr/>
                      <a:t>[CELLRANGE]</a:t>
                    </a:fld>
                    <a:endParaRPr lang="en-CA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7-EE2C-4088-A25C-17E4398D0BB6}"/>
                </c:ext>
              </c:extLst>
            </c:dLbl>
            <c:dLbl>
              <c:idx val="8"/>
              <c:layout/>
              <c:tx>
                <c:rich>
                  <a:bodyPr/>
                  <a:lstStyle/>
                  <a:p>
                    <a:fld id="{E77AA54F-D90F-4775-ABA9-ECDBF343D7A4}" type="CELLRANGE">
                      <a:rPr lang="en-CA"/>
                      <a:pPr/>
                      <a:t>[CELLRANGE]</a:t>
                    </a:fld>
                    <a:endParaRPr lang="en-CA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8-EE2C-4088-A25C-17E4398D0BB6}"/>
                </c:ext>
              </c:extLst>
            </c:dLbl>
            <c:dLbl>
              <c:idx val="9"/>
              <c:layout/>
              <c:tx>
                <c:rich>
                  <a:bodyPr/>
                  <a:lstStyle/>
                  <a:p>
                    <a:fld id="{E1CAFE77-0EA5-4AD5-BB19-D73FCD22E50A}" type="CELLRANGE">
                      <a:rPr lang="en-CA"/>
                      <a:pPr/>
                      <a:t>[CELLRANGE]</a:t>
                    </a:fld>
                    <a:endParaRPr lang="en-CA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9-EE2C-4088-A25C-17E4398D0BB6}"/>
                </c:ext>
              </c:extLst>
            </c:dLbl>
            <c:dLbl>
              <c:idx val="10"/>
              <c:layout/>
              <c:tx>
                <c:rich>
                  <a:bodyPr/>
                  <a:lstStyle/>
                  <a:p>
                    <a:fld id="{FB3CD54D-1FF9-4074-9DE0-3DDDAAE5F68A}" type="CELLRANGE">
                      <a:rPr lang="en-CA"/>
                      <a:pPr/>
                      <a:t>[CELLRANGE]</a:t>
                    </a:fld>
                    <a:endParaRPr lang="en-CA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A-EE2C-4088-A25C-17E4398D0BB6}"/>
                </c:ext>
              </c:extLst>
            </c:dLbl>
            <c:dLbl>
              <c:idx val="11"/>
              <c:layout/>
              <c:tx>
                <c:rich>
                  <a:bodyPr/>
                  <a:lstStyle/>
                  <a:p>
                    <a:fld id="{2B9C2C3B-2685-434F-87CF-AD0E3483AEBB}" type="CELLRANGE">
                      <a:rPr lang="en-CA"/>
                      <a:pPr/>
                      <a:t>[CELLRANGE]</a:t>
                    </a:fld>
                    <a:endParaRPr lang="en-CA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B-EE2C-4088-A25C-17E4398D0BB6}"/>
                </c:ext>
              </c:extLst>
            </c:dLbl>
            <c:dLbl>
              <c:idx val="12"/>
              <c:layout/>
              <c:tx>
                <c:rich>
                  <a:bodyPr/>
                  <a:lstStyle/>
                  <a:p>
                    <a:fld id="{872C9B81-3DA7-4425-918F-568FE5776FA9}" type="CELLRANGE">
                      <a:rPr lang="en-CA"/>
                      <a:pPr/>
                      <a:t>[CELLRANGE]</a:t>
                    </a:fld>
                    <a:endParaRPr lang="en-CA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C-EE2C-4088-A25C-17E4398D0BB6}"/>
                </c:ext>
              </c:extLst>
            </c:dLbl>
            <c:dLbl>
              <c:idx val="13"/>
              <c:layout/>
              <c:tx>
                <c:rich>
                  <a:bodyPr/>
                  <a:lstStyle/>
                  <a:p>
                    <a:fld id="{89FB7850-3A42-49C2-BA6D-E19ABE13DEA7}" type="CELLRANGE">
                      <a:rPr lang="en-CA"/>
                      <a:pPr/>
                      <a:t>[CELLRANGE]</a:t>
                    </a:fld>
                    <a:endParaRPr lang="en-CA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D-EE2C-4088-A25C-17E4398D0BB6}"/>
                </c:ext>
              </c:extLst>
            </c:dLbl>
            <c:dLbl>
              <c:idx val="14"/>
              <c:layout/>
              <c:tx>
                <c:rich>
                  <a:bodyPr/>
                  <a:lstStyle/>
                  <a:p>
                    <a:fld id="{3C800635-A9DA-4146-8C2A-1C6D3A2FCFA0}" type="CELLRANGE">
                      <a:rPr lang="en-CA"/>
                      <a:pPr/>
                      <a:t>[CELLRANGE]</a:t>
                    </a:fld>
                    <a:endParaRPr lang="en-CA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E-EE2C-4088-A25C-17E4398D0BB6}"/>
                </c:ext>
              </c:extLst>
            </c:dLbl>
            <c:dLbl>
              <c:idx val="15"/>
              <c:layout/>
              <c:tx>
                <c:rich>
                  <a:bodyPr/>
                  <a:lstStyle/>
                  <a:p>
                    <a:fld id="{4CC5F3B6-3202-42FE-86E2-E48159FBDDFD}" type="CELLRANGE">
                      <a:rPr lang="en-CA"/>
                      <a:pPr/>
                      <a:t>[CELLRANGE]</a:t>
                    </a:fld>
                    <a:endParaRPr lang="en-CA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F-EE2C-4088-A25C-17E4398D0BB6}"/>
                </c:ext>
              </c:extLst>
            </c:dLbl>
            <c:dLbl>
              <c:idx val="16"/>
              <c:layout/>
              <c:tx>
                <c:rich>
                  <a:bodyPr/>
                  <a:lstStyle/>
                  <a:p>
                    <a:fld id="{8D5D00F4-BFB8-4E37-8390-49E2CDA43D10}" type="CELLRANGE">
                      <a:rPr lang="en-CA"/>
                      <a:pPr/>
                      <a:t>[CELLRANGE]</a:t>
                    </a:fld>
                    <a:endParaRPr lang="en-CA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0-EE2C-4088-A25C-17E4398D0BB6}"/>
                </c:ext>
              </c:extLst>
            </c:dLbl>
            <c:dLbl>
              <c:idx val="17"/>
              <c:tx>
                <c:rich>
                  <a:bodyPr/>
                  <a:lstStyle/>
                  <a:p>
                    <a:endParaRPr lang="en-CA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EE2C-4088-A25C-17E4398D0BB6}"/>
                </c:ext>
              </c:extLst>
            </c:dLbl>
            <c:dLbl>
              <c:idx val="18"/>
              <c:tx>
                <c:rich>
                  <a:bodyPr/>
                  <a:lstStyle/>
                  <a:p>
                    <a:endParaRPr lang="en-CA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EE2C-4088-A25C-17E4398D0BB6}"/>
                </c:ext>
              </c:extLst>
            </c:dLbl>
            <c:dLbl>
              <c:idx val="19"/>
              <c:tx>
                <c:rich>
                  <a:bodyPr/>
                  <a:lstStyle/>
                  <a:p>
                    <a:endParaRPr lang="en-CA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3-EE2C-4088-A25C-17E4398D0BB6}"/>
                </c:ext>
              </c:extLst>
            </c:dLbl>
            <c:dLbl>
              <c:idx val="20"/>
              <c:tx>
                <c:rich>
                  <a:bodyPr/>
                  <a:lstStyle/>
                  <a:p>
                    <a:endParaRPr lang="en-CA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4-EE2C-4088-A25C-17E4398D0BB6}"/>
                </c:ext>
              </c:extLst>
            </c:dLbl>
            <c:dLbl>
              <c:idx val="21"/>
              <c:tx>
                <c:rich>
                  <a:bodyPr/>
                  <a:lstStyle/>
                  <a:p>
                    <a:endParaRPr lang="en-CA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5-EE2C-4088-A25C-17E4398D0BB6}"/>
                </c:ext>
              </c:extLst>
            </c:dLbl>
            <c:dLbl>
              <c:idx val="22"/>
              <c:tx>
                <c:rich>
                  <a:bodyPr/>
                  <a:lstStyle/>
                  <a:p>
                    <a:endParaRPr lang="en-CA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4D8C-40AC-9FAF-C90044654C2F}"/>
                </c:ext>
              </c:extLst>
            </c:dLbl>
            <c:dLbl>
              <c:idx val="23"/>
              <c:tx>
                <c:rich>
                  <a:bodyPr/>
                  <a:lstStyle/>
                  <a:p>
                    <a:endParaRPr lang="en-CA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4D8C-40AC-9FAF-C90044654C2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Sheet1!$H$3:$H$26</c:f>
              <c:numCache>
                <c:formatCode>0.0</c:formatCode>
                <c:ptCount val="24"/>
                <c:pt idx="0">
                  <c:v>2.1800000000000002</c:v>
                </c:pt>
                <c:pt idx="1">
                  <c:v>2.1616666666666666</c:v>
                </c:pt>
                <c:pt idx="2">
                  <c:v>1.2566666666666668</c:v>
                </c:pt>
                <c:pt idx="3">
                  <c:v>1.1616666666666666</c:v>
                </c:pt>
                <c:pt idx="4">
                  <c:v>1.1833333333333333</c:v>
                </c:pt>
                <c:pt idx="5">
                  <c:v>0.93166666666666664</c:v>
                </c:pt>
                <c:pt idx="6">
                  <c:v>3.0399999999999996</c:v>
                </c:pt>
                <c:pt idx="7">
                  <c:v>0.61499999999999988</c:v>
                </c:pt>
                <c:pt idx="8">
                  <c:v>0.625</c:v>
                </c:pt>
                <c:pt idx="9">
                  <c:v>0.66</c:v>
                </c:pt>
                <c:pt idx="10">
                  <c:v>0.66833333333333333</c:v>
                </c:pt>
                <c:pt idx="11">
                  <c:v>0.8716666666666667</c:v>
                </c:pt>
                <c:pt idx="12">
                  <c:v>1.6283333333333332</c:v>
                </c:pt>
                <c:pt idx="13">
                  <c:v>1.5933333333333335</c:v>
                </c:pt>
                <c:pt idx="14">
                  <c:v>3.2733333333333334</c:v>
                </c:pt>
                <c:pt idx="15">
                  <c:v>3.1833333333333336</c:v>
                </c:pt>
                <c:pt idx="16">
                  <c:v>3.7866666666666666</c:v>
                </c:pt>
              </c:numCache>
            </c:numRef>
          </c:xVal>
          <c:yVal>
            <c:numRef>
              <c:f>Sheet1!$G$3:$G$26</c:f>
              <c:numCache>
                <c:formatCode>0%</c:formatCode>
                <c:ptCount val="24"/>
                <c:pt idx="0">
                  <c:v>0.34409999999999996</c:v>
                </c:pt>
                <c:pt idx="1">
                  <c:v>0.34304999999999997</c:v>
                </c:pt>
                <c:pt idx="2">
                  <c:v>0.29979999999999996</c:v>
                </c:pt>
                <c:pt idx="3">
                  <c:v>0.29309999999999997</c:v>
                </c:pt>
                <c:pt idx="4">
                  <c:v>0.29084999999999994</c:v>
                </c:pt>
                <c:pt idx="5">
                  <c:v>0.253</c:v>
                </c:pt>
                <c:pt idx="6">
                  <c:v>0.35899999999999999</c:v>
                </c:pt>
                <c:pt idx="7">
                  <c:v>0.12638125911151804</c:v>
                </c:pt>
                <c:pt idx="8">
                  <c:v>0.13024840829752146</c:v>
                </c:pt>
                <c:pt idx="9">
                  <c:v>0.17883829795111461</c:v>
                </c:pt>
                <c:pt idx="10">
                  <c:v>0.18590934997915723</c:v>
                </c:pt>
                <c:pt idx="11">
                  <c:v>0.23740878796612347</c:v>
                </c:pt>
                <c:pt idx="12">
                  <c:v>0.32063517941121139</c:v>
                </c:pt>
                <c:pt idx="13">
                  <c:v>0.32403391310025337</c:v>
                </c:pt>
                <c:pt idx="14">
                  <c:v>0.35860623433766387</c:v>
                </c:pt>
                <c:pt idx="15">
                  <c:v>0.35735783569189516</c:v>
                </c:pt>
                <c:pt idx="16">
                  <c:v>0.36966908997630066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Sheet1!$A$3:$A$21</c15:f>
                <c15:dlblRangeCache>
                  <c:ptCount val="19"/>
                  <c:pt idx="4">
                    <c:v>x2 HM encoder</c:v>
                  </c:pt>
                  <c:pt idx="7">
                    <c:v>miminal tools set</c:v>
                  </c:pt>
                  <c:pt idx="10">
                    <c:v>x1 of HM encoder</c:v>
                  </c:pt>
                  <c:pt idx="14">
                    <c:v>J0072</c:v>
                  </c:pt>
                  <c:pt idx="16">
                    <c:v>J0024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1-D5D8-4FE3-9A83-2058FCC950F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axId val="268186896"/>
        <c:axId val="268187312"/>
      </c:scatterChart>
      <c:valAx>
        <c:axId val="26818689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68187312"/>
        <c:crosses val="autoZero"/>
        <c:crossBetween val="midCat"/>
      </c:valAx>
      <c:valAx>
        <c:axId val="2681873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6818689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21</xdr:row>
      <xdr:rowOff>152400</xdr:rowOff>
    </xdr:from>
    <xdr:to>
      <xdr:col>11</xdr:col>
      <xdr:colOff>333374</xdr:colOff>
      <xdr:row>34</xdr:row>
      <xdr:rowOff>133350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tabSelected="1" workbookViewId="0">
      <selection activeCell="F19" sqref="E3:F19"/>
    </sheetView>
  </sheetViews>
  <sheetFormatPr defaultRowHeight="15" x14ac:dyDescent="0.25"/>
  <cols>
    <col min="1" max="1" width="22.140625" customWidth="1"/>
    <col min="5" max="5" width="10.42578125" customWidth="1"/>
    <col min="6" max="7" width="10.5703125" customWidth="1"/>
    <col min="8" max="8" width="5.140625" customWidth="1"/>
  </cols>
  <sheetData>
    <row r="1" spans="1:8" x14ac:dyDescent="0.25">
      <c r="A1" t="s">
        <v>9</v>
      </c>
      <c r="B1">
        <v>18</v>
      </c>
      <c r="C1">
        <v>1</v>
      </c>
      <c r="D1">
        <v>1</v>
      </c>
      <c r="E1">
        <v>1</v>
      </c>
      <c r="F1">
        <v>5</v>
      </c>
    </row>
    <row r="2" spans="1:8" ht="22.5" customHeight="1" x14ac:dyDescent="0.25">
      <c r="B2" t="s">
        <v>6</v>
      </c>
      <c r="C2" t="s">
        <v>7</v>
      </c>
      <c r="D2" t="s">
        <v>8</v>
      </c>
      <c r="E2" t="s">
        <v>0</v>
      </c>
      <c r="F2" t="s">
        <v>1</v>
      </c>
      <c r="G2" t="s">
        <v>11</v>
      </c>
      <c r="H2" t="s">
        <v>12</v>
      </c>
    </row>
    <row r="3" spans="1:8" x14ac:dyDescent="0.25">
      <c r="B3" s="10">
        <v>-0.34499999999999997</v>
      </c>
      <c r="C3" s="10">
        <v>-0.33400000000000002</v>
      </c>
      <c r="D3" s="10">
        <v>-0.33800000000000002</v>
      </c>
      <c r="E3" s="11">
        <v>3.23</v>
      </c>
      <c r="F3" s="11">
        <v>1.97</v>
      </c>
      <c r="G3" s="3">
        <f t="shared" ref="G3:G19" si="0">-(B3*$B$1+C3*$C$1+D3*$D$1)/($B$1+$C$1+$D$1)</f>
        <v>0.34409999999999996</v>
      </c>
      <c r="H3" s="6">
        <f t="shared" ref="H3:H19" si="1">(E3*$E$1+F3*$F$1)/($E$1+$F$1)</f>
        <v>2.1800000000000002</v>
      </c>
    </row>
    <row r="4" spans="1:8" x14ac:dyDescent="0.25">
      <c r="B4" s="10">
        <v>-0.34399999999999997</v>
      </c>
      <c r="C4" s="10">
        <v>-0.33300000000000002</v>
      </c>
      <c r="D4" s="10">
        <v>-0.33600000000000002</v>
      </c>
      <c r="E4" s="11">
        <v>3.12</v>
      </c>
      <c r="F4" s="11">
        <v>1.97</v>
      </c>
      <c r="G4" s="3">
        <f t="shared" si="0"/>
        <v>0.34304999999999997</v>
      </c>
      <c r="H4" s="6">
        <f t="shared" si="1"/>
        <v>2.1616666666666666</v>
      </c>
    </row>
    <row r="5" spans="1:8" x14ac:dyDescent="0.25">
      <c r="B5" s="10">
        <v>-0.29899999999999999</v>
      </c>
      <c r="C5" s="10">
        <v>-0.30499999999999999</v>
      </c>
      <c r="D5" s="10">
        <v>-0.309</v>
      </c>
      <c r="E5" s="11">
        <v>2.14</v>
      </c>
      <c r="F5" s="11">
        <v>1.08</v>
      </c>
      <c r="G5" s="3">
        <f t="shared" si="0"/>
        <v>0.29979999999999996</v>
      </c>
      <c r="H5" s="6">
        <f t="shared" si="1"/>
        <v>1.2566666666666668</v>
      </c>
    </row>
    <row r="6" spans="1:8" x14ac:dyDescent="0.25">
      <c r="B6" s="10">
        <v>-0.29199999999999998</v>
      </c>
      <c r="C6" s="10">
        <v>-0.30099999999999999</v>
      </c>
      <c r="D6" s="10">
        <v>-0.30499999999999999</v>
      </c>
      <c r="E6" s="11">
        <v>1.97</v>
      </c>
      <c r="F6" s="11">
        <v>1</v>
      </c>
      <c r="G6" s="3">
        <f t="shared" si="0"/>
        <v>0.29309999999999997</v>
      </c>
      <c r="H6" s="6">
        <f t="shared" si="1"/>
        <v>1.1616666666666666</v>
      </c>
    </row>
    <row r="7" spans="1:8" x14ac:dyDescent="0.25">
      <c r="A7" t="s">
        <v>5</v>
      </c>
      <c r="B7" s="10">
        <v>-0.28999999999999998</v>
      </c>
      <c r="C7" s="10">
        <v>-0.29699999999999999</v>
      </c>
      <c r="D7" s="10">
        <v>-0.3</v>
      </c>
      <c r="E7" s="11">
        <v>2</v>
      </c>
      <c r="F7" s="11">
        <v>1.02</v>
      </c>
      <c r="G7" s="3">
        <f t="shared" si="0"/>
        <v>0.29084999999999994</v>
      </c>
      <c r="H7" s="6">
        <f t="shared" si="1"/>
        <v>1.1833333333333333</v>
      </c>
    </row>
    <row r="8" spans="1:8" x14ac:dyDescent="0.25">
      <c r="B8" s="10">
        <v>-0.251</v>
      </c>
      <c r="C8" s="10">
        <v>-0.27100000000000002</v>
      </c>
      <c r="D8" s="10">
        <v>-0.27100000000000002</v>
      </c>
      <c r="E8" s="11">
        <v>1.79</v>
      </c>
      <c r="F8" s="11">
        <v>0.76</v>
      </c>
      <c r="G8" s="3">
        <f t="shared" si="0"/>
        <v>0.253</v>
      </c>
      <c r="H8" s="6">
        <f t="shared" si="1"/>
        <v>0.93166666666666664</v>
      </c>
    </row>
    <row r="9" spans="1:8" x14ac:dyDescent="0.25">
      <c r="B9" s="10">
        <v>-0.35799999999999998</v>
      </c>
      <c r="C9" s="10">
        <v>-0.36199999999999999</v>
      </c>
      <c r="D9" s="10">
        <v>-0.374</v>
      </c>
      <c r="E9" s="11">
        <v>5.19</v>
      </c>
      <c r="F9" s="11">
        <v>2.61</v>
      </c>
      <c r="G9" s="3">
        <f t="shared" si="0"/>
        <v>0.35899999999999999</v>
      </c>
      <c r="H9" s="6">
        <f t="shared" si="1"/>
        <v>3.0399999999999996</v>
      </c>
    </row>
    <row r="10" spans="1:8" x14ac:dyDescent="0.25">
      <c r="A10" t="s">
        <v>10</v>
      </c>
      <c r="B10" s="1">
        <v>-0.125317252044335</v>
      </c>
      <c r="C10" s="1">
        <v>-0.13457343411918066</v>
      </c>
      <c r="D10" s="1">
        <v>-0.13734121131315002</v>
      </c>
      <c r="E10" s="3">
        <v>0.84</v>
      </c>
      <c r="F10" s="3">
        <v>0.56999999999999995</v>
      </c>
      <c r="G10" s="3">
        <f t="shared" si="0"/>
        <v>0.12638125911151804</v>
      </c>
      <c r="H10" s="6">
        <f t="shared" si="1"/>
        <v>0.61499999999999988</v>
      </c>
    </row>
    <row r="11" spans="1:8" x14ac:dyDescent="0.25">
      <c r="B11" s="1">
        <v>-0.12847941577266647</v>
      </c>
      <c r="C11" s="1">
        <v>-0.14488821699859353</v>
      </c>
      <c r="D11" s="1">
        <v>-0.14745046504383913</v>
      </c>
      <c r="E11" s="3">
        <v>0.85</v>
      </c>
      <c r="F11" s="3">
        <v>0.57999999999999996</v>
      </c>
      <c r="G11" s="3">
        <f t="shared" si="0"/>
        <v>0.13024840829752146</v>
      </c>
      <c r="H11" s="6">
        <f t="shared" si="1"/>
        <v>0.625</v>
      </c>
    </row>
    <row r="12" spans="1:8" x14ac:dyDescent="0.25">
      <c r="B12" s="1">
        <v>-0.17804783822079359</v>
      </c>
      <c r="C12" s="1">
        <v>-0.18466043484513386</v>
      </c>
      <c r="D12" s="1">
        <v>-0.1872444362028739</v>
      </c>
      <c r="E12" s="3">
        <v>0.96</v>
      </c>
      <c r="F12" s="3">
        <v>0.6</v>
      </c>
      <c r="G12" s="3">
        <f t="shared" si="0"/>
        <v>0.17883829795111461</v>
      </c>
      <c r="H12" s="6">
        <f t="shared" si="1"/>
        <v>0.66</v>
      </c>
    </row>
    <row r="13" spans="1:8" s="2" customFormat="1" x14ac:dyDescent="0.25">
      <c r="A13" s="2" t="s">
        <v>4</v>
      </c>
      <c r="B13" s="4">
        <v>-0.18576407341362999</v>
      </c>
      <c r="C13" s="4">
        <v>-0.18647425321197045</v>
      </c>
      <c r="D13" s="4">
        <v>-0.18795942492583401</v>
      </c>
      <c r="E13" s="5">
        <v>1.01</v>
      </c>
      <c r="F13" s="5">
        <v>0.6</v>
      </c>
      <c r="G13" s="3">
        <f t="shared" si="0"/>
        <v>0.18590934997915723</v>
      </c>
      <c r="H13" s="6">
        <f t="shared" si="1"/>
        <v>0.66833333333333333</v>
      </c>
    </row>
    <row r="14" spans="1:8" s="2" customFormat="1" x14ac:dyDescent="0.25">
      <c r="B14" s="1">
        <v>-0.22243363510093633</v>
      </c>
      <c r="C14" s="1">
        <v>-0.37807973981861681</v>
      </c>
      <c r="D14" s="1">
        <v>-0.36629058768699857</v>
      </c>
      <c r="E14" s="3">
        <v>1.83</v>
      </c>
      <c r="F14" s="3">
        <v>0.68</v>
      </c>
      <c r="G14" s="3">
        <f t="shared" si="0"/>
        <v>0.23740878796612347</v>
      </c>
      <c r="H14" s="6">
        <f t="shared" si="1"/>
        <v>0.8716666666666667</v>
      </c>
    </row>
    <row r="15" spans="1:8" x14ac:dyDescent="0.25">
      <c r="B15" s="1">
        <v>-0.31863875302601968</v>
      </c>
      <c r="C15" s="1">
        <v>-0.33371996841214741</v>
      </c>
      <c r="D15" s="1">
        <v>-0.34348606534372672</v>
      </c>
      <c r="E15" s="3">
        <v>2.92</v>
      </c>
      <c r="F15" s="3">
        <v>1.37</v>
      </c>
      <c r="G15" s="3">
        <f t="shared" si="0"/>
        <v>0.32063517941121139</v>
      </c>
      <c r="H15" s="6">
        <f t="shared" si="1"/>
        <v>1.6283333333333332</v>
      </c>
    </row>
    <row r="16" spans="1:8" x14ac:dyDescent="0.25">
      <c r="B16" s="1">
        <v>-0.32501371515359923</v>
      </c>
      <c r="C16" s="1">
        <v>-0.31316435506309714</v>
      </c>
      <c r="D16" s="1">
        <v>-0.31726703417718455</v>
      </c>
      <c r="E16" s="3">
        <v>2.31</v>
      </c>
      <c r="F16" s="3">
        <v>1.45</v>
      </c>
      <c r="G16" s="3">
        <f t="shared" si="0"/>
        <v>0.32403391310025337</v>
      </c>
      <c r="H16" s="6">
        <f t="shared" si="1"/>
        <v>1.5933333333333335</v>
      </c>
    </row>
    <row r="17" spans="1:8" x14ac:dyDescent="0.25">
      <c r="A17" t="s">
        <v>2</v>
      </c>
      <c r="B17" s="1">
        <v>-0.35754777602752436</v>
      </c>
      <c r="C17" s="1">
        <v>-0.3617674931646836</v>
      </c>
      <c r="D17" s="1">
        <v>-0.37449722509315581</v>
      </c>
      <c r="E17" s="3">
        <v>4.9400000000000004</v>
      </c>
      <c r="F17" s="3">
        <v>2.94</v>
      </c>
      <c r="G17" s="3">
        <f t="shared" si="0"/>
        <v>0.35860623433766387</v>
      </c>
      <c r="H17" s="6">
        <f t="shared" si="1"/>
        <v>3.2733333333333334</v>
      </c>
    </row>
    <row r="18" spans="1:8" x14ac:dyDescent="0.25">
      <c r="B18" s="1">
        <v>-0.35640326121009325</v>
      </c>
      <c r="C18" s="1">
        <v>-0.35980133784504398</v>
      </c>
      <c r="D18" s="1">
        <v>-0.37209667421118053</v>
      </c>
      <c r="E18" s="3">
        <v>4.5999999999999996</v>
      </c>
      <c r="F18" s="3">
        <v>2.9</v>
      </c>
      <c r="G18" s="3">
        <f t="shared" si="0"/>
        <v>0.35735783569189516</v>
      </c>
      <c r="H18" s="6">
        <f t="shared" si="1"/>
        <v>3.1833333333333336</v>
      </c>
    </row>
    <row r="19" spans="1:8" x14ac:dyDescent="0.25">
      <c r="A19" t="s">
        <v>3</v>
      </c>
      <c r="B19" s="7">
        <v>-0.36999479893634601</v>
      </c>
      <c r="C19" s="7">
        <v>-0.35960339303910022</v>
      </c>
      <c r="D19" s="7">
        <v>-0.37387202563268518</v>
      </c>
      <c r="E19" s="3">
        <v>9.02</v>
      </c>
      <c r="F19" s="3">
        <v>2.74</v>
      </c>
      <c r="G19" s="3">
        <f t="shared" si="0"/>
        <v>0.36966908997630066</v>
      </c>
      <c r="H19" s="6">
        <f t="shared" si="1"/>
        <v>3.7866666666666666</v>
      </c>
    </row>
    <row r="20" spans="1:8" x14ac:dyDescent="0.25">
      <c r="B20" s="8"/>
      <c r="C20" s="8"/>
      <c r="D20" s="8"/>
      <c r="E20" s="9"/>
      <c r="F20" s="9"/>
      <c r="G20" s="3"/>
      <c r="H20" s="6"/>
    </row>
    <row r="21" spans="1:8" x14ac:dyDescent="0.25">
      <c r="B21" s="8"/>
      <c r="C21" s="8"/>
      <c r="D21" s="8"/>
      <c r="E21" s="9"/>
      <c r="F21" s="9"/>
      <c r="G21" s="3"/>
      <c r="H21" s="6"/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AutoBVT</cp:lastModifiedBy>
  <dcterms:created xsi:type="dcterms:W3CDTF">2018-04-05T02:28:56Z</dcterms:created>
  <dcterms:modified xsi:type="dcterms:W3CDTF">2018-04-06T11:52:55Z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NSCPROP">
    <vt:lpwstr>NSCCustomProperty</vt:lpwstr>
  </property>
  <property fmtid="{D5CDD505-2E9C-101B-9397-08002B2CF9AE}" pid="3" name="NSCPROP_SA">
    <vt:lpwstr>D:\_WORK\SanDiegoMeeting\TradeOffs\J0072\OPeration points.xlsx</vt:lpwstr>
  </property>
</Properties>
</file>